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12" windowWidth="11460" windowHeight="6036"/>
  </bookViews>
  <sheets>
    <sheet name="в Закон" sheetId="16" r:id="rId1"/>
  </sheets>
  <definedNames>
    <definedName name="_xlnm.Print_Titles" localSheetId="0">'в Закон'!$4:$5</definedName>
    <definedName name="_xlnm.Print_Area" localSheetId="0">'в Закон'!$A$1:$C$44</definedName>
  </definedNames>
  <calcPr calcId="145621"/>
</workbook>
</file>

<file path=xl/calcChain.xml><?xml version="1.0" encoding="utf-8"?>
<calcChain xmlns="http://schemas.openxmlformats.org/spreadsheetml/2006/main">
  <c r="C33" i="16" l="1"/>
  <c r="C13" i="16"/>
  <c r="C19" i="16"/>
  <c r="C44" i="16" l="1"/>
</calcChain>
</file>

<file path=xl/sharedStrings.xml><?xml version="1.0" encoding="utf-8"?>
<sst xmlns="http://schemas.openxmlformats.org/spreadsheetml/2006/main" count="44" uniqueCount="44">
  <si>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</si>
  <si>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</si>
  <si>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</si>
  <si>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</si>
  <si>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</si>
  <si>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</si>
  <si>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</si>
  <si>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</si>
  <si>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</si>
  <si>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</si>
  <si>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</si>
  <si>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</si>
  <si>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</si>
  <si>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</si>
  <si>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</si>
  <si>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</si>
  <si>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</si>
  <si>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</si>
  <si>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01 03 01 00 02 0000 810</t>
  </si>
  <si>
    <t>2016 год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</si>
  <si>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</si>
  <si>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</si>
  <si>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</si>
  <si>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</si>
  <si>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</si>
  <si>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</si>
  <si>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</si>
  <si>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</si>
  <si>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</si>
  <si>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</si>
  <si>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</si>
  <si>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</si>
  <si>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Итого источники  финансирования дефицита областного бюджета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</si>
  <si>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</si>
  <si>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01 03 01 00 02 0003 810</t>
  </si>
  <si>
    <t>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</si>
  <si>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</si>
  <si>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</si>
  <si>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</si>
  <si>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</si>
  <si>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</si>
  <si>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</si>
  <si>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01 03 01 00 02 0001 710</t>
  </si>
  <si>
    <t xml:space="preserve">Источники финансирования дефицита областного бюджета 
на 2016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</si>
</sst>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" fontId="4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0" fillId="0" borderId="0" xfId="0" applyNumberFormat="1"/>
    <xf numFmtId="14" fontId="0" fillId="0" borderId="0" xfId="0" applyNumberFormat="1"/>
    <xf numFmtId="164" fontId="6" fillId="0" borderId="0" xfId="0" applyNumberFormat="1" applyFont="1" applyBorder="1" applyAlignment="1"/>
    <xf numFmtId="0" fontId="9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5" xfId="0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vertical="top" wrapText="1"/>
    </xf>
    <xf numFmtId="0" fontId="10" fillId="0" borderId="9" xfId="0" applyFont="1" applyBorder="1"/>
    <xf numFmtId="164" fontId="8" fillId="2" borderId="9" xfId="0" applyNumberFormat="1" applyFont="1" applyFill="1" applyBorder="1" applyAlignment="1"/>
    <xf numFmtId="164" fontId="0" fillId="0" borderId="9" xfId="0" applyNumberFormat="1" applyFont="1" applyBorder="1" applyAlignment="1"/>
    <xf numFmtId="0" fontId="8" fillId="0" borderId="6" xfId="0" applyFont="1" applyBorder="1" applyAlignment="1">
      <alignment wrapText="1"/>
    </xf>
    <xf numFmtId="164" fontId="8" fillId="0" borderId="9" xfId="0" applyNumberFormat="1" applyFont="1" applyBorder="1" applyAlignment="1">
      <alignment wrapText="1"/>
    </xf>
    <xf numFmtId="164" fontId="8" fillId="0" borderId="9" xfId="0" applyNumberFormat="1" applyFont="1" applyFill="1" applyBorder="1" applyAlignment="1"/>
    <xf numFmtId="164" fontId="8" fillId="2" borderId="9" xfId="0" applyNumberFormat="1" applyFont="1" applyFill="1" applyBorder="1"/>
    <xf numFmtId="0" fontId="16" fillId="0" borderId="0" xfId="0" applyFont="1" applyBorder="1" applyAlignment="1">
      <alignment wrapText="1"/>
    </xf>
    <xf numFmtId="0" fontId="8" fillId="2" borderId="6" xfId="0" applyFont="1" applyFill="1" applyBorder="1" applyAlignment="1">
      <alignment wrapText="1"/>
    </xf>
    <xf numFmtId="164" fontId="8" fillId="2" borderId="9" xfId="0" applyNumberFormat="1" applyFont="1" applyFill="1" applyBorder="1" applyAlignment="1">
      <alignment wrapText="1"/>
    </xf>
    <xf numFmtId="0" fontId="8" fillId="2" borderId="6" xfId="0" applyNumberFormat="1" applyFont="1" applyFill="1" applyBorder="1" applyAlignment="1">
      <alignment wrapText="1"/>
    </xf>
    <xf numFmtId="164" fontId="0" fillId="2" borderId="9" xfId="0" applyNumberFormat="1" applyFont="1" applyFill="1" applyBorder="1" applyAlignment="1"/>
    <xf numFmtId="0" fontId="8" fillId="0" borderId="6" xfId="0" applyNumberFormat="1" applyFont="1" applyBorder="1" applyAlignment="1">
      <alignment wrapText="1"/>
    </xf>
    <xf numFmtId="0" fontId="8" fillId="0" borderId="8" xfId="0" applyFont="1" applyBorder="1" applyAlignment="1">
      <alignment wrapText="1"/>
    </xf>
    <xf numFmtId="164" fontId="0" fillId="0" borderId="10" xfId="0" applyNumberFormat="1" applyFont="1" applyBorder="1" applyAlignment="1"/>
    <xf numFmtId="164" fontId="8" fillId="0" borderId="10" xfId="0" applyNumberFormat="1" applyFont="1" applyBorder="1" applyAlignment="1">
      <alignment wrapText="1"/>
    </xf>
    <xf numFmtId="0" fontId="17" fillId="0" borderId="1" xfId="0" applyFont="1" applyBorder="1"/>
    <xf numFmtId="0" fontId="18" fillId="0" borderId="3" xfId="0" applyFont="1" applyBorder="1" applyAlignment="1">
      <alignment wrapText="1"/>
    </xf>
    <xf numFmtId="164" fontId="18" fillId="0" borderId="3" xfId="0" applyNumberFormat="1" applyFont="1" applyBorder="1" applyAlignment="1">
      <alignment horizontal="right"/>
    </xf>
    <xf numFmtId="0" fontId="17" fillId="0" borderId="0" xfId="0" applyFont="1"/>
    <xf numFmtId="0" fontId="8" fillId="0" borderId="6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3131372</xdr:colOff>
      <xdr:row>0</xdr:row>
      <xdr:rowOff>3810</xdr:rowOff>
    </xdr:from>
    <xdr:to>
      <xdr:col>2</xdr:col>
      <xdr:colOff>1226820</xdr:colOff>
      <xdr:row>0</xdr:row>
      <xdr:rowOff>792480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823012" y="3810"/>
          <a:ext cx="3208468" cy="7886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13 к Закону Калужской области "Об областном бюджете на 2016 год"                                                                                           от _______________ № ____________</a:t>
          </a:r>
          <a:endParaRPr lang="ru-RU" sz="12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B8" sqref="B8"/>
    </sheetView>
  </sheetViews>
  <sheetFormatPr defaultRowHeight="16.8" x14ac:dyDescent="0.3"/>
  <cols>
    <col min="1" max="1" width="21.54296875" customWidth="1"/>
    <col min="2" max="2" width="61" customWidth="1"/>
    <col min="3" max="3" width="14.90625" customWidth="1"/>
    <col min="5" max="5" width="11" bestFit="1" customWidth="1"/>
    <col min="7" max="7" width="11" bestFit="1" customWidth="1"/>
  </cols>
  <sheetData>
    <row r="1" spans="1:7" s="21" customFormat="1" ht="69.599999999999994" customHeight="1" x14ac:dyDescent="0.3">
      <c r="A1" s="18"/>
      <c r="B1" s="19"/>
      <c r="C1" s="20"/>
      <c r="D1" s="19"/>
      <c r="E1" s="19"/>
      <c r="F1" s="44"/>
      <c r="G1" s="44"/>
    </row>
    <row r="2" spans="1:7" ht="42.6" customHeight="1" x14ac:dyDescent="0.3">
      <c r="A2" s="43" t="s">
        <v>43</v>
      </c>
      <c r="B2" s="43"/>
      <c r="C2" s="43"/>
    </row>
    <row r="3" spans="1:7" ht="17.399999999999999" thickBot="1" x14ac:dyDescent="0.35">
      <c r="A3" s="1"/>
      <c r="B3" s="1"/>
      <c r="C3" s="17" t="s">
        <v>2</v>
      </c>
    </row>
    <row r="4" spans="1:7" ht="28.2" customHeight="1" thickBot="1" x14ac:dyDescent="0.35">
      <c r="A4" s="2" t="s">
        <v>0</v>
      </c>
      <c r="B4" s="4" t="s">
        <v>1</v>
      </c>
      <c r="C4" s="4" t="s">
        <v>19</v>
      </c>
    </row>
    <row r="5" spans="1:7" ht="17.399999999999999" thickBot="1" x14ac:dyDescent="0.35">
      <c r="A5" s="3">
        <v>1</v>
      </c>
      <c r="B5" s="5">
        <v>2</v>
      </c>
      <c r="C5" s="5">
        <v>3</v>
      </c>
    </row>
    <row r="6" spans="1:7" x14ac:dyDescent="0.3">
      <c r="A6" s="9"/>
      <c r="B6" s="10"/>
      <c r="C6" s="22"/>
    </row>
    <row r="7" spans="1:7" ht="58.2" customHeight="1" x14ac:dyDescent="0.3">
      <c r="A7" s="12" t="s">
        <v>15</v>
      </c>
      <c r="B7" s="30" t="s">
        <v>14</v>
      </c>
      <c r="C7" s="23">
        <v>-1250000</v>
      </c>
    </row>
    <row r="8" spans="1:7" x14ac:dyDescent="0.3">
      <c r="A8" s="9"/>
      <c r="B8" s="42"/>
      <c r="C8" s="24"/>
    </row>
    <row r="9" spans="1:7" ht="48" customHeight="1" x14ac:dyDescent="0.3">
      <c r="A9" s="11" t="s">
        <v>4</v>
      </c>
      <c r="B9" s="25" t="s">
        <v>11</v>
      </c>
      <c r="C9" s="26">
        <v>7500000</v>
      </c>
      <c r="E9" s="6"/>
    </row>
    <row r="10" spans="1:7" x14ac:dyDescent="0.3">
      <c r="A10" s="9"/>
      <c r="B10" s="42"/>
      <c r="C10" s="24"/>
      <c r="E10" s="6"/>
    </row>
    <row r="11" spans="1:7" ht="46.2" customHeight="1" x14ac:dyDescent="0.3">
      <c r="A11" s="13" t="s">
        <v>3</v>
      </c>
      <c r="B11" s="25" t="s">
        <v>12</v>
      </c>
      <c r="C11" s="26">
        <v>-4800000</v>
      </c>
      <c r="E11" s="6"/>
    </row>
    <row r="12" spans="1:7" x14ac:dyDescent="0.3">
      <c r="A12" s="13"/>
      <c r="B12" s="25"/>
      <c r="C12" s="27"/>
    </row>
    <row r="13" spans="1:7" ht="63.6" customHeight="1" x14ac:dyDescent="0.3">
      <c r="A13" s="13" t="s">
        <v>25</v>
      </c>
      <c r="B13" s="25" t="s">
        <v>26</v>
      </c>
      <c r="C13" s="26">
        <f>C15+C17</f>
        <v>4515793</v>
      </c>
    </row>
    <row r="14" spans="1:7" x14ac:dyDescent="0.3">
      <c r="A14" s="13"/>
      <c r="B14" s="25"/>
      <c r="C14" s="26"/>
    </row>
    <row r="15" spans="1:7" ht="67.2" customHeight="1" x14ac:dyDescent="0.3">
      <c r="A15" s="13" t="s">
        <v>42</v>
      </c>
      <c r="B15" s="25" t="s">
        <v>41</v>
      </c>
      <c r="C15" s="26">
        <v>1515793</v>
      </c>
    </row>
    <row r="16" spans="1:7" x14ac:dyDescent="0.3">
      <c r="A16" s="13"/>
      <c r="B16" s="25"/>
      <c r="C16" s="26"/>
    </row>
    <row r="17" spans="1:3" ht="96.6" customHeight="1" x14ac:dyDescent="0.3">
      <c r="A17" s="13" t="s">
        <v>27</v>
      </c>
      <c r="B17" s="25" t="s">
        <v>30</v>
      </c>
      <c r="C17" s="27">
        <v>3000000</v>
      </c>
    </row>
    <row r="18" spans="1:3" x14ac:dyDescent="0.3">
      <c r="A18" s="9"/>
      <c r="B18" s="42"/>
      <c r="C18" s="24"/>
    </row>
    <row r="19" spans="1:3" ht="50.4" customHeight="1" x14ac:dyDescent="0.3">
      <c r="A19" s="12" t="s">
        <v>18</v>
      </c>
      <c r="B19" s="30" t="s">
        <v>13</v>
      </c>
      <c r="C19" s="28">
        <f>C21+C23+C25</f>
        <v>-3425245.6</v>
      </c>
    </row>
    <row r="20" spans="1:3" x14ac:dyDescent="0.3">
      <c r="A20" s="12"/>
      <c r="B20" s="30"/>
      <c r="C20" s="23"/>
    </row>
    <row r="21" spans="1:3" ht="84" x14ac:dyDescent="0.3">
      <c r="A21" s="12" t="s">
        <v>20</v>
      </c>
      <c r="B21" s="30" t="s">
        <v>21</v>
      </c>
      <c r="C21" s="23">
        <v>-400000</v>
      </c>
    </row>
    <row r="22" spans="1:3" x14ac:dyDescent="0.3">
      <c r="A22" s="12"/>
      <c r="B22" s="30"/>
      <c r="C22" s="23"/>
    </row>
    <row r="23" spans="1:3" ht="93" customHeight="1" x14ac:dyDescent="0.3">
      <c r="A23" s="12" t="s">
        <v>34</v>
      </c>
      <c r="B23" s="29" t="s">
        <v>33</v>
      </c>
      <c r="C23" s="23">
        <v>-25245.599999999999</v>
      </c>
    </row>
    <row r="24" spans="1:3" x14ac:dyDescent="0.3">
      <c r="A24" s="12"/>
      <c r="B24" s="32"/>
      <c r="C24" s="23"/>
    </row>
    <row r="25" spans="1:3" ht="97.2" customHeight="1" x14ac:dyDescent="0.3">
      <c r="A25" s="12" t="s">
        <v>28</v>
      </c>
      <c r="B25" s="30" t="s">
        <v>29</v>
      </c>
      <c r="C25" s="27">
        <v>-3000000</v>
      </c>
    </row>
    <row r="26" spans="1:3" x14ac:dyDescent="0.3">
      <c r="A26" s="12"/>
      <c r="B26" s="30"/>
      <c r="C26" s="23"/>
    </row>
    <row r="27" spans="1:3" ht="33" customHeight="1" x14ac:dyDescent="0.3">
      <c r="A27" s="9" t="s">
        <v>16</v>
      </c>
      <c r="B27" s="25" t="s">
        <v>17</v>
      </c>
      <c r="C27" s="24">
        <v>231640.8</v>
      </c>
    </row>
    <row r="28" spans="1:3" x14ac:dyDescent="0.3">
      <c r="A28" s="9"/>
      <c r="B28" s="42"/>
      <c r="C28" s="24"/>
    </row>
    <row r="29" spans="1:3" ht="51" customHeight="1" x14ac:dyDescent="0.3">
      <c r="A29" s="14" t="s">
        <v>35</v>
      </c>
      <c r="B29" s="30" t="s">
        <v>36</v>
      </c>
      <c r="C29" s="31">
        <v>5000</v>
      </c>
    </row>
    <row r="30" spans="1:3" x14ac:dyDescent="0.3">
      <c r="A30" s="14"/>
      <c r="B30" s="30"/>
      <c r="C30" s="31"/>
    </row>
    <row r="31" spans="1:3" ht="64.8" customHeight="1" x14ac:dyDescent="0.3">
      <c r="A31" s="15" t="s">
        <v>5</v>
      </c>
      <c r="B31" s="32" t="s">
        <v>7</v>
      </c>
      <c r="C31" s="33">
        <v>2313.6</v>
      </c>
    </row>
    <row r="32" spans="1:3" x14ac:dyDescent="0.3">
      <c r="A32" s="9"/>
      <c r="B32" s="42"/>
      <c r="C32" s="24"/>
    </row>
    <row r="33" spans="1:4" ht="61.8" customHeight="1" x14ac:dyDescent="0.3">
      <c r="A33" s="11" t="s">
        <v>6</v>
      </c>
      <c r="B33" s="34" t="s">
        <v>8</v>
      </c>
      <c r="C33" s="24">
        <f>C35+C37+C39</f>
        <v>467932</v>
      </c>
    </row>
    <row r="34" spans="1:4" x14ac:dyDescent="0.3">
      <c r="A34" s="11"/>
      <c r="B34" s="34"/>
      <c r="C34" s="24"/>
    </row>
    <row r="35" spans="1:4" ht="97.2" customHeight="1" x14ac:dyDescent="0.3">
      <c r="A35" s="11" t="s">
        <v>22</v>
      </c>
      <c r="B35" s="34" t="s">
        <v>24</v>
      </c>
      <c r="C35" s="24">
        <v>43641.7</v>
      </c>
    </row>
    <row r="36" spans="1:4" x14ac:dyDescent="0.3">
      <c r="A36" s="11"/>
      <c r="B36" s="34"/>
      <c r="C36" s="24"/>
    </row>
    <row r="37" spans="1:4" ht="129" customHeight="1" x14ac:dyDescent="0.3">
      <c r="A37" s="11" t="s">
        <v>23</v>
      </c>
      <c r="B37" s="34" t="s">
        <v>31</v>
      </c>
      <c r="C37" s="24">
        <v>3500</v>
      </c>
    </row>
    <row r="38" spans="1:4" x14ac:dyDescent="0.3">
      <c r="A38" s="9"/>
      <c r="B38" s="42"/>
      <c r="C38" s="24"/>
    </row>
    <row r="39" spans="1:4" ht="90" customHeight="1" x14ac:dyDescent="0.3">
      <c r="A39" s="11" t="s">
        <v>39</v>
      </c>
      <c r="B39" s="25" t="s">
        <v>40</v>
      </c>
      <c r="C39" s="24">
        <v>420790.3</v>
      </c>
    </row>
    <row r="40" spans="1:4" x14ac:dyDescent="0.3">
      <c r="A40" s="11"/>
      <c r="B40" s="25"/>
      <c r="C40" s="24"/>
    </row>
    <row r="41" spans="1:4" ht="61.2" customHeight="1" x14ac:dyDescent="0.3">
      <c r="A41" s="11" t="s">
        <v>9</v>
      </c>
      <c r="B41" s="25" t="s">
        <v>10</v>
      </c>
      <c r="C41" s="24">
        <v>-150000</v>
      </c>
    </row>
    <row r="42" spans="1:4" x14ac:dyDescent="0.3">
      <c r="A42" s="16"/>
      <c r="B42" s="35"/>
      <c r="C42" s="36"/>
    </row>
    <row r="43" spans="1:4" ht="93" customHeight="1" thickBot="1" x14ac:dyDescent="0.35">
      <c r="A43" s="11" t="s">
        <v>38</v>
      </c>
      <c r="B43" s="35" t="s">
        <v>37</v>
      </c>
      <c r="C43" s="37">
        <v>-150000</v>
      </c>
      <c r="D43" s="8"/>
    </row>
    <row r="44" spans="1:4" s="41" customFormat="1" ht="48" customHeight="1" thickBot="1" x14ac:dyDescent="0.4">
      <c r="A44" s="38"/>
      <c r="B44" s="39" t="s">
        <v>32</v>
      </c>
      <c r="C44" s="40">
        <f>C7+C9+C11+C13+C19+C27+C31+C33+C41+C29</f>
        <v>3097433.8</v>
      </c>
    </row>
    <row r="47" spans="1:4" x14ac:dyDescent="0.3">
      <c r="B47" s="7"/>
      <c r="C47" s="6"/>
    </row>
    <row r="49" spans="3:3" x14ac:dyDescent="0.3">
      <c r="C49" s="6"/>
    </row>
  </sheetData>
  <mergeCells count="2">
    <mergeCell ref="A2:C2"/>
    <mergeCell ref="F1:G1"/>
  </mergeCells>
  <phoneticPr fontId="7" type="noConversion"/>
  <pageMargins left="0.39370078740157483" right="0.19685039370078741" top="0.78740157480314965" bottom="0.59055118110236227" header="0.31496062992125984" footer="0.51181102362204722"/>
  <pageSetup paperSize="9" scale="85" firstPageNumber="385" fitToHeight="0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2015-11-12T01:39:34Z</cp:lastPrinted>
  <dcterms:created xsi:type="dcterms:W3CDTF">2001-12-06T13:20:51Z</dcterms:created>
  <dcterms:modified xsi:type="dcterms:W3CDTF">2015-11-12T01:39:56Z</dcterms:modified>
</cp:coreProperties>
</file>